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52511"/>
</workbook>
</file>

<file path=xl/calcChain.xml><?xml version="1.0" encoding="utf-8"?>
<calcChain xmlns="http://schemas.openxmlformats.org/spreadsheetml/2006/main">
  <c r="I8" i="1" l="1"/>
  <c r="H8" i="1"/>
  <c r="J8" i="1" s="1"/>
  <c r="I7" i="1"/>
  <c r="J7" i="1" s="1"/>
  <c r="H7" i="1"/>
  <c r="J9" i="1" l="1"/>
</calcChain>
</file>

<file path=xl/sharedStrings.xml><?xml version="1.0" encoding="utf-8"?>
<sst xmlns="http://schemas.openxmlformats.org/spreadsheetml/2006/main" count="24" uniqueCount="23">
  <si>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</si>
  <si>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</si>
  <si>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</si>
  <si>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</si>
  <si>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</si>
  <si>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</si>
  <si>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</si>
  <si>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</si>
  <si>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</si>
  <si>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</si>
  <si>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</si>
  <si>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</si>
  <si>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Создание системы АСКУЭ</t>
  </si>
  <si>
    <t>АСКУЭ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</si>
  <si>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</si>
  <si>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2021г.)=1,2108</t>
  </si>
  <si>
    <t>Таким образом, переводной коэффициент для перевода УНЦ в цены 2023 года получился в размере 1,2108</t>
  </si>
  <si>
    <t xml:space="preserve"> Создание системы АСКУЭ (ЦЭС 2013 шт.)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</si>
  <si>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20230312 Ц_1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</si>
  <si>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</si>
  <si>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отдельных элементов электрических сетей</t>
  </si>
  <si>
    <t>А1-02</t>
  </si>
  <si>
    <t>П6-09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</si>
</sst>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tabSelected="1" view="pageBreakPreview" zoomScaleNormal="102" zoomScaleSheetLayoutView="100" workbookViewId="0">
      <selection activeCell="F8" sqref="F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10" style="1" bestFit="1" customWidth="1"/>
    <col min="12" max="16384" width="8.85546875" style="1"/>
  </cols>
  <sheetData>
    <row r="2" spans="1:11" x14ac:dyDescent="0.2">
      <c r="B2" s="13" t="s">
        <v>7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18</v>
      </c>
      <c r="C3" s="13"/>
      <c r="D3" s="13"/>
      <c r="E3" s="13"/>
      <c r="F3" s="13"/>
      <c r="G3" s="13"/>
      <c r="H3" s="13"/>
    </row>
    <row r="4" spans="1:11" ht="16.5" customHeight="1" x14ac:dyDescent="0.2">
      <c r="A4" s="15" t="s">
        <v>17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8</v>
      </c>
      <c r="I6" s="2" t="s">
        <v>6</v>
      </c>
      <c r="J6" s="3" t="s">
        <v>10</v>
      </c>
      <c r="K6" s="9" t="s">
        <v>11</v>
      </c>
    </row>
    <row r="7" spans="1:11" ht="73.150000000000006" customHeight="1" x14ac:dyDescent="0.2">
      <c r="A7" s="2">
        <v>1</v>
      </c>
      <c r="B7" s="3" t="s">
        <v>20</v>
      </c>
      <c r="C7" s="2" t="s">
        <v>13</v>
      </c>
      <c r="D7" s="2">
        <v>1</v>
      </c>
      <c r="E7" s="3" t="s">
        <v>22</v>
      </c>
      <c r="F7" s="3">
        <v>3000</v>
      </c>
      <c r="G7" s="3"/>
      <c r="H7" s="11">
        <f>F7*D7</f>
        <v>3000</v>
      </c>
      <c r="I7" s="8">
        <f>1.034*1.043*1.038*1.04</f>
        <v>1.16422129824</v>
      </c>
      <c r="J7" s="5">
        <f>I7*D7*F7</f>
        <v>3492.6638947199999</v>
      </c>
      <c r="K7" s="9"/>
    </row>
    <row r="8" spans="1:11" ht="39.75" customHeight="1" x14ac:dyDescent="0.2">
      <c r="A8" s="2">
        <v>2</v>
      </c>
      <c r="B8" s="2" t="s">
        <v>12</v>
      </c>
      <c r="C8" s="3" t="s">
        <v>13</v>
      </c>
      <c r="D8" s="2">
        <v>2013</v>
      </c>
      <c r="E8" s="3" t="s">
        <v>21</v>
      </c>
      <c r="F8" s="3">
        <v>24</v>
      </c>
      <c r="G8" s="3">
        <v>1</v>
      </c>
      <c r="H8" s="12">
        <f>D8*F8*G8</f>
        <v>48312</v>
      </c>
      <c r="I8" s="8">
        <f>1.034*1.043*1.038*1.04</f>
        <v>1.16422129824</v>
      </c>
      <c r="J8" s="5">
        <f>H8*I8</f>
        <v>56245.859360570881</v>
      </c>
      <c r="K8" s="3"/>
    </row>
    <row r="9" spans="1:11" ht="60" x14ac:dyDescent="0.2">
      <c r="A9" s="4"/>
      <c r="B9" s="7" t="s">
        <v>9</v>
      </c>
      <c r="C9" s="4"/>
      <c r="D9" s="4"/>
      <c r="E9" s="4"/>
      <c r="F9" s="4"/>
      <c r="G9" s="4"/>
      <c r="H9" s="4"/>
      <c r="I9" s="8"/>
      <c r="J9" s="5">
        <f>SUM(J7:J8)</f>
        <v>59738.523255290878</v>
      </c>
      <c r="K9" s="10">
        <v>49932.212</v>
      </c>
    </row>
    <row r="10" spans="1:11" ht="25.15" customHeight="1" x14ac:dyDescent="0.2">
      <c r="A10" s="14" t="s">
        <v>14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x14ac:dyDescent="0.2">
      <c r="A11" s="1" t="s">
        <v>15</v>
      </c>
    </row>
    <row r="12" spans="1:11" x14ac:dyDescent="0.2">
      <c r="A12" s="1" t="s">
        <v>16</v>
      </c>
    </row>
    <row r="19" spans="1:10" ht="15" x14ac:dyDescent="0.2">
      <c r="A19" s="6"/>
      <c r="I19" s="8"/>
    </row>
    <row r="20" spans="1:10" ht="25.1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</row>
  </sheetData>
  <mergeCells count="5">
    <mergeCell ref="B2:H2"/>
    <mergeCell ref="B3:H3"/>
    <mergeCell ref="A10:J10"/>
    <mergeCell ref="A4:J4"/>
    <mergeCell ref="A20:J2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2021-06-17T04:07:05Z</dcterms:modified>
</cp:coreProperties>
</file>